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10.1.144.2\SR - Pública\8ª GRR\Licitações - 2019\3 APL\"/>
    </mc:Choice>
  </mc:AlternateContent>
  <bookViews>
    <workbookView xWindow="0" yWindow="0" windowWidth="24000" windowHeight="9135"/>
  </bookViews>
  <sheets>
    <sheet name="Plan 1" sheetId="20" r:id="rId1"/>
  </sheets>
  <definedNames>
    <definedName name="_xlnm._FilterDatabase" localSheetId="0" hidden="1">'Plan 1'!$A$3:$H$22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2" i="20" l="1"/>
</calcChain>
</file>

<file path=xl/sharedStrings.xml><?xml version="1.0" encoding="utf-8"?>
<sst xmlns="http://schemas.openxmlformats.org/spreadsheetml/2006/main" count="64" uniqueCount="22">
  <si>
    <t>ITEM</t>
  </si>
  <si>
    <t>CATMAT</t>
  </si>
  <si>
    <t>Total (R$)</t>
  </si>
  <si>
    <t>UNID</t>
  </si>
  <si>
    <t>PLANILHA DE ESPECIFICAÇÕES, QUANTITATIVOS E PREÇOS</t>
  </si>
  <si>
    <t>ESPECIFICAÇÕES</t>
  </si>
  <si>
    <t>COTA DECRETO</t>
  </si>
  <si>
    <t>QUANT</t>
  </si>
  <si>
    <t>VALOR UNITÁRIO (R$)</t>
  </si>
  <si>
    <t>VALOR TOTAL (R$)</t>
  </si>
  <si>
    <t>Principal</t>
  </si>
  <si>
    <t xml:space="preserve">un </t>
  </si>
  <si>
    <t>Reserva – ME/EPP</t>
  </si>
  <si>
    <t>Kit de irrigação com capacidade para 01 hectare
(ver componentes e especificações técnicas no ANEXO II do TR)</t>
  </si>
  <si>
    <t>Unidade de bombeamento acionada a motor elétrico
(ver componentes e especificações técnicas no ANEXO II do TR)</t>
  </si>
  <si>
    <t>Unidade de bombeamento acionada a motor a Gasolina, 4 tempos
(ver componentes e especificações técnicas no ANEXO II do TR)</t>
  </si>
  <si>
    <t>Motor a gasolina 6,5 HP para barco, 4 tempos, monocilíndrico, OHV 25°, refrigerado a ar, 3.600 RPM, cilindrada: 196 cm³, partida manual retrátil, tanque de combustível de 3,5 litros ou superior; acompanhado de rabeta de aço, com comprimento de 2,0 a 2,5 m, com suporte de fixação na popa de barcos, botes e outras embarcações e sistema de aceleração, hélice de 3 pás em alumínio. Garantia mínima 01 (um) ano.</t>
  </si>
  <si>
    <t>Embarcação em alumínio naval, tipo bote, popa reta, comprimento 6,00 m, largura 1,30 a 2,00m, boca mínima 1,33 m, pontal 0,48 m, calado máximo 0,18 m. Embarcação totalmente soldada pelo processo MIG com chapas navais de 2mm de espessura liga 5052-H32, cavernantes com perfis de alumínio transversais em "U" com 2mm de espessura. Capacidade para até 06 pessoas(seis), piso antiderrapante, bancos fixos, suporte para bateria, alojamento de tanque de combustível, alças para transporte, capacidade de carga 500 a 600kg. Adesivos nas laterais frontais dos botes contendo: "DOAÇÃO CODEVASF". Garantia mínima 01 (um) ano.</t>
  </si>
  <si>
    <t>Despolpadeira de frutas em aço inoxidável AISI 304, motor elétrico monofásico 220V de 1,5cv de potência, com peneiras com furos entre 2,0 e 2,5mm, capacidade de processamento mínimo 300kg/hora. Logomarca da CODEVASF silkada em local vísivel. Garantia mínima de 01 (um) ano.</t>
  </si>
  <si>
    <t>Embaladeira para polpa de frutas – Conjunto montado, para embalagem e rotulagem de polpa de frutas, leite, líquidos e alimentos cremosos, composto de: Embaladeira automática, elétrica, monofásica, 220 v, capacidade para embalagens em frações de 50g a 1.000 gr, fechamento e selagem automática, esterilizador de filme UV, datador hotstamp, foto célula; tanque homogeneizador automático em aço inox AISI 304 capacidade superior a 150 litros; bomba sanitária positiva em aço inox AISI 304; tubulação e conexões para interligação em aço inox AISI 304. Manual de instalação e funcionamento do fabricante. Logomarca da CODEVASF silkada em local vísivel. Garantia mínima de 01 (um) ano.</t>
  </si>
  <si>
    <t>Freezer horizontal, 2 portas,  capacidade mínima 470 litros, cor branca,  grade interna, tampa balanceada e 4 rodízios reforçados, 2 puxadores ergonômicos, 2  compartimentos separados por grade  interna, controle de temperatura, 220 V ou Bivolt. Embalagem com informações do fabricante, manual de instruções em português. Logomarca da CODEVASF silkada em local vísivel. Garantia mínima de 01 (um) ano.</t>
  </si>
  <si>
    <t>Liquidificador industrial de baixa rotação em aço inoxidável (corpo e copo), capacidade 8 litros, tensão nominal: 220 V ou bivolt, motor de 1.000 W (ou superior) e 3500 rpm, que atenda as normas de funcionamento e segurança estabelecidas na legislação brasileira para este tipo de equipamento. Manual de instruções em português. Garantia mínima de 01 (um) ano.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</si>
</sst>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R$&quot;\ #,##0.00;\-&quot;R$&quot;\ #,##0.00"/>
    <numFmt numFmtId="44" formatCode="_-&quot;R$&quot;\ * #,##0.00_-;\-&quot;R$&quot;\ * #,##0.00_-;_-&quot;R$&quot;\ * &quot;-&quot;??_-;_-@_-"/>
    <numFmt numFmtId="43" formatCode="_-* #,##0.00_-;\-* #,##0.00_-;_-* &quot;-&quot;??_-;_-@_-"/>
    <numFmt numFmtId="164" formatCode="_(* #,##0.00_);_(* \(#,##0.00\);_(* &quot;-&quot;??_);_(@_)"/>
    <numFmt numFmtId="165" formatCode="#,##0.00_ ;\-#,##0.00\ "/>
    <numFmt numFmtId="166" formatCode="_(&quot;R$ &quot;* #,##0.00_);_(&quot;R$ &quot;* \(#,##0.00\);_(&quot;R$ &quot;* &quot;-&quot;??_);_(@_)"/>
    <numFmt numFmtId="167" formatCode="dd/mm/yy;@"/>
    <numFmt numFmtId="168" formatCode="&quot;R$&quot;\ #,##0.0;\-&quot;R$&quot;\ #,##0.0"/>
  </numFmts>
  <fonts count="25">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7"/>
      <color theme="1"/>
      <name val="Arial "/>
    </font>
    <font>
      <b/>
      <sz val="7"/>
      <color rgb="FFFF0000"/>
      <name val="Arial "/>
    </font>
    <font>
      <b/>
      <sz val="7"/>
      <name val="Arial "/>
    </font>
    <font>
      <sz val="7"/>
      <name val="Arial "/>
    </font>
  </fonts>
  <fills count="26">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8">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5" applyNumberFormat="0" applyAlignment="0" applyProtection="0"/>
    <xf numFmtId="0" fontId="7" fillId="18" borderId="6" applyNumberFormat="0" applyAlignment="0" applyProtection="0"/>
    <xf numFmtId="0" fontId="8" fillId="0" borderId="7" applyNumberFormat="0" applyFill="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9" fillId="8" borderId="5" applyNumberFormat="0" applyAlignment="0" applyProtection="0"/>
    <xf numFmtId="0" fontId="10" fillId="4" borderId="0" applyNumberFormat="0" applyBorder="0" applyAlignment="0" applyProtection="0"/>
    <xf numFmtId="44" fontId="2" fillId="0" borderId="0" applyFill="0" applyBorder="0" applyAlignment="0" applyProtection="0"/>
    <xf numFmtId="44" fontId="2" fillId="0" borderId="0" applyFill="0" applyBorder="0" applyAlignment="0" applyProtection="0"/>
    <xf numFmtId="166" fontId="2" fillId="0" borderId="0" applyFill="0" applyBorder="0" applyAlignment="0" applyProtection="0"/>
    <xf numFmtId="0" fontId="11" fillId="23"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4" borderId="8" applyNumberFormat="0" applyFont="0" applyAlignment="0" applyProtection="0"/>
    <xf numFmtId="9" fontId="2" fillId="0" borderId="0" applyFill="0" applyBorder="0" applyAlignment="0" applyProtection="0"/>
    <xf numFmtId="0" fontId="12" fillId="17" borderId="9"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7"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0" borderId="13"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cellStyleXfs>
  <cellXfs count="21">
    <xf numFmtId="0" fontId="0" fillId="0" borderId="0" xfId="0"/>
    <xf numFmtId="0" fontId="21" fillId="0" borderId="0" xfId="0" applyFont="1"/>
    <xf numFmtId="44" fontId="21" fillId="0" borderId="0" xfId="0" applyNumberFormat="1" applyFont="1"/>
    <xf numFmtId="165" fontId="21" fillId="0" borderId="0" xfId="0" applyNumberFormat="1" applyFont="1"/>
    <xf numFmtId="0" fontId="23" fillId="25" borderId="1" xfId="0" applyFont="1" applyFill="1" applyBorder="1" applyAlignment="1">
      <alignment horizontal="center" vertical="center" wrapText="1"/>
    </xf>
    <xf numFmtId="0" fontId="23" fillId="25" borderId="2" xfId="0" applyFont="1" applyFill="1" applyBorder="1" applyAlignment="1">
      <alignment horizontal="center" vertical="center" wrapText="1"/>
    </xf>
    <xf numFmtId="0" fontId="23" fillId="25"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7" fontId="24" fillId="0" borderId="1" xfId="1" applyNumberFormat="1" applyFont="1" applyFill="1" applyBorder="1" applyAlignment="1">
      <alignment horizontal="right" vertical="center" wrapText="1"/>
    </xf>
    <xf numFmtId="165" fontId="23" fillId="2" borderId="2" xfId="1" applyNumberFormat="1" applyFont="1" applyFill="1" applyBorder="1" applyAlignment="1">
      <alignment vertical="center" wrapText="1"/>
    </xf>
    <xf numFmtId="0" fontId="24" fillId="0" borderId="2" xfId="0" applyFont="1" applyFill="1" applyBorder="1" applyAlignment="1">
      <alignment horizontal="justify"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3" fillId="2" borderId="2" xfId="0" applyFont="1" applyFill="1" applyBorder="1" applyAlignment="1">
      <alignment horizontal="right" vertical="center" wrapText="1"/>
    </xf>
    <xf numFmtId="0" fontId="23" fillId="2" borderId="3" xfId="0" applyFont="1" applyFill="1" applyBorder="1" applyAlignment="1">
      <alignment horizontal="right" vertical="center" wrapText="1"/>
    </xf>
    <xf numFmtId="0" fontId="23" fillId="2" borderId="4" xfId="0" applyFont="1" applyFill="1" applyBorder="1" applyAlignment="1">
      <alignment horizontal="right" vertical="center" wrapText="1"/>
    </xf>
    <xf numFmtId="44" fontId="24" fillId="0" borderId="1" xfId="1" applyNumberFormat="1" applyFont="1" applyFill="1" applyBorder="1" applyAlignment="1">
      <alignment horizontal="right" vertical="center" wrapText="1"/>
    </xf>
    <xf numFmtId="7" fontId="24" fillId="0" borderId="2" xfId="1" applyNumberFormat="1" applyFont="1" applyFill="1" applyBorder="1" applyAlignment="1">
      <alignment horizontal="right" vertical="center" wrapText="1"/>
    </xf>
    <xf numFmtId="168" fontId="24" fillId="0" borderId="2" xfId="1" applyNumberFormat="1" applyFont="1" applyFill="1" applyBorder="1" applyAlignment="1">
      <alignment horizontal="right" vertical="center" wrapText="1"/>
    </xf>
  </cellXfs>
  <cellStyles count="68">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Moeda" xfId="1" builtinId="4"/>
    <cellStyle name="Moeda 2" xfId="38"/>
    <cellStyle name="Moeda 2 2" xfId="39"/>
    <cellStyle name="Moeda 3" xfId="40"/>
    <cellStyle name="Neutro 2" xfId="41"/>
    <cellStyle name="Normal" xfId="0" builtinId="0"/>
    <cellStyle name="Normal 10" xfId="42"/>
    <cellStyle name="Normal 2" xfId="7"/>
    <cellStyle name="Normal 2 2" xfId="43"/>
    <cellStyle name="Normal 2 3" xfId="44"/>
    <cellStyle name="Normal 3" xfId="45"/>
    <cellStyle name="Normal 4" xfId="2"/>
    <cellStyle name="Normal 6" xfId="46"/>
    <cellStyle name="Normal 7 2" xfId="3"/>
    <cellStyle name="Nota 2" xfId="47"/>
    <cellStyle name="Porcentagem 2" xfId="4"/>
    <cellStyle name="Porcentagem 2 2" xfId="48"/>
    <cellStyle name="Ruim 2" xfId="37"/>
    <cellStyle name="Saída 2" xfId="49"/>
    <cellStyle name="Separador de milhares 2" xfId="50"/>
    <cellStyle name="Separador de milhares 2 2" xfId="51"/>
    <cellStyle name="Separador de milhares 2 2 2" xfId="52"/>
    <cellStyle name="Separador de milhares 3" xfId="53"/>
    <cellStyle name="Separador de milhares 4" xfId="54"/>
    <cellStyle name="Separador de milhares 5" xfId="55"/>
    <cellStyle name="Separador de milhares 6" xfId="56"/>
    <cellStyle name="Separador de milhares 7" xfId="57"/>
    <cellStyle name="Texto de Aviso 2" xfId="58"/>
    <cellStyle name="Texto Explicativo 2" xfId="59"/>
    <cellStyle name="Título 1 2" xfId="61"/>
    <cellStyle name="Título 2 2" xfId="62"/>
    <cellStyle name="Título 3 2" xfId="63"/>
    <cellStyle name="Título 4 2" xfId="64"/>
    <cellStyle name="Título 5" xfId="60"/>
    <cellStyle name="Total 2" xfId="65"/>
    <cellStyle name="Vírgula 2" xfId="6"/>
    <cellStyle name="Vírgula 2 2" xfId="5"/>
    <cellStyle name="Vírgula 3" xfId="67"/>
    <cellStyle name="Vírgula 6" xfId="66"/>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view="pageBreakPreview" zoomScale="130" zoomScaleNormal="130" zoomScaleSheetLayoutView="130" workbookViewId="0">
      <pane ySplit="3" topLeftCell="A19" activePane="bottomLeft" state="frozen"/>
      <selection pane="bottomLeft" activeCell="K21" sqref="K21"/>
    </sheetView>
  </sheetViews>
  <sheetFormatPr defaultRowHeight="9"/>
  <cols>
    <col min="1" max="1" width="4" style="1" customWidth="1"/>
    <col min="2" max="2" width="6.140625" style="1" customWidth="1"/>
    <col min="3" max="3" width="44.140625" style="1" customWidth="1"/>
    <col min="4" max="4" width="7.7109375" style="1" customWidth="1"/>
    <col min="5" max="5" width="4.140625" style="1" customWidth="1"/>
    <col min="6" max="6" width="5.28515625" style="1" customWidth="1"/>
    <col min="7" max="7" width="10.42578125" style="1" customWidth="1"/>
    <col min="8" max="8" width="11.7109375" style="1" customWidth="1"/>
    <col min="9" max="16384" width="9.140625" style="1"/>
  </cols>
  <sheetData>
    <row r="1" spans="1:8" ht="20.25" customHeight="1">
      <c r="A1" s="13"/>
      <c r="B1" s="13"/>
      <c r="C1" s="13"/>
      <c r="D1" s="13"/>
      <c r="E1" s="13"/>
      <c r="F1" s="13"/>
      <c r="G1" s="13"/>
      <c r="H1" s="13"/>
    </row>
    <row r="2" spans="1:8" ht="20.25" customHeight="1">
      <c r="A2" s="14" t="s">
        <v>4</v>
      </c>
      <c r="B2" s="14"/>
      <c r="C2" s="14"/>
      <c r="D2" s="14"/>
      <c r="E2" s="14"/>
      <c r="F2" s="14"/>
      <c r="G2" s="14"/>
      <c r="H2" s="14"/>
    </row>
    <row r="3" spans="1:8" ht="27" customHeight="1">
      <c r="A3" s="4" t="s">
        <v>0</v>
      </c>
      <c r="B3" s="5" t="s">
        <v>1</v>
      </c>
      <c r="C3" s="5" t="s">
        <v>5</v>
      </c>
      <c r="D3" s="4" t="s">
        <v>6</v>
      </c>
      <c r="E3" s="6" t="s">
        <v>3</v>
      </c>
      <c r="F3" s="6" t="s">
        <v>7</v>
      </c>
      <c r="G3" s="4" t="s">
        <v>8</v>
      </c>
      <c r="H3" s="4" t="s">
        <v>9</v>
      </c>
    </row>
    <row r="4" spans="1:8" ht="24.95" customHeight="1">
      <c r="A4" s="7">
        <v>1</v>
      </c>
      <c r="B4" s="8">
        <v>150186</v>
      </c>
      <c r="C4" s="12" t="s">
        <v>13</v>
      </c>
      <c r="D4" s="7" t="s">
        <v>10</v>
      </c>
      <c r="E4" s="9" t="s">
        <v>11</v>
      </c>
      <c r="F4" s="9">
        <v>9</v>
      </c>
      <c r="G4" s="18">
        <v>10941.51</v>
      </c>
      <c r="H4" s="19">
        <v>98473.59</v>
      </c>
    </row>
    <row r="5" spans="1:8" ht="24.95" customHeight="1">
      <c r="A5" s="7">
        <v>2</v>
      </c>
      <c r="B5" s="8">
        <v>150186</v>
      </c>
      <c r="C5" s="12" t="s">
        <v>13</v>
      </c>
      <c r="D5" s="7" t="s">
        <v>12</v>
      </c>
      <c r="E5" s="9" t="s">
        <v>11</v>
      </c>
      <c r="F5" s="9">
        <v>3</v>
      </c>
      <c r="G5" s="18">
        <v>10941.51</v>
      </c>
      <c r="H5" s="19">
        <v>32824.53</v>
      </c>
    </row>
    <row r="6" spans="1:8" ht="24.95" customHeight="1">
      <c r="A6" s="7">
        <v>3</v>
      </c>
      <c r="B6" s="8">
        <v>150807</v>
      </c>
      <c r="C6" s="12" t="s">
        <v>14</v>
      </c>
      <c r="D6" s="7" t="s">
        <v>10</v>
      </c>
      <c r="E6" s="9" t="s">
        <v>11</v>
      </c>
      <c r="F6" s="9">
        <v>4</v>
      </c>
      <c r="G6" s="10">
        <v>3978.05</v>
      </c>
      <c r="H6" s="19">
        <v>15912.2</v>
      </c>
    </row>
    <row r="7" spans="1:8" ht="24.95" customHeight="1">
      <c r="A7" s="7">
        <v>4</v>
      </c>
      <c r="B7" s="8">
        <v>150807</v>
      </c>
      <c r="C7" s="12" t="s">
        <v>14</v>
      </c>
      <c r="D7" s="7" t="s">
        <v>12</v>
      </c>
      <c r="E7" s="9" t="s">
        <v>11</v>
      </c>
      <c r="F7" s="9">
        <v>2</v>
      </c>
      <c r="G7" s="10">
        <v>3978.05</v>
      </c>
      <c r="H7" s="19">
        <v>7956.1</v>
      </c>
    </row>
    <row r="8" spans="1:8" ht="24.95" customHeight="1">
      <c r="A8" s="7">
        <v>5</v>
      </c>
      <c r="B8" s="8">
        <v>391295</v>
      </c>
      <c r="C8" s="12" t="s">
        <v>15</v>
      </c>
      <c r="D8" s="7" t="s">
        <v>10</v>
      </c>
      <c r="E8" s="9" t="s">
        <v>11</v>
      </c>
      <c r="F8" s="9">
        <v>4</v>
      </c>
      <c r="G8" s="10">
        <v>4234.88</v>
      </c>
      <c r="H8" s="19">
        <v>16939.52</v>
      </c>
    </row>
    <row r="9" spans="1:8" ht="24.95" customHeight="1">
      <c r="A9" s="7">
        <v>6</v>
      </c>
      <c r="B9" s="8">
        <v>391295</v>
      </c>
      <c r="C9" s="12" t="s">
        <v>15</v>
      </c>
      <c r="D9" s="7" t="s">
        <v>12</v>
      </c>
      <c r="E9" s="9" t="s">
        <v>11</v>
      </c>
      <c r="F9" s="9">
        <v>2</v>
      </c>
      <c r="G9" s="18">
        <v>4234.88</v>
      </c>
      <c r="H9" s="19">
        <v>8469.76</v>
      </c>
    </row>
    <row r="10" spans="1:8" ht="60" customHeight="1">
      <c r="A10" s="7">
        <v>7</v>
      </c>
      <c r="B10" s="8">
        <v>129895</v>
      </c>
      <c r="C10" s="12" t="s">
        <v>16</v>
      </c>
      <c r="D10" s="7" t="s">
        <v>10</v>
      </c>
      <c r="E10" s="9" t="s">
        <v>11</v>
      </c>
      <c r="F10" s="9">
        <v>150</v>
      </c>
      <c r="G10" s="18">
        <v>1300.96</v>
      </c>
      <c r="H10" s="19">
        <v>195144</v>
      </c>
    </row>
    <row r="11" spans="1:8" ht="60" customHeight="1">
      <c r="A11" s="7">
        <v>8</v>
      </c>
      <c r="B11" s="8">
        <v>129895</v>
      </c>
      <c r="C11" s="12" t="s">
        <v>16</v>
      </c>
      <c r="D11" s="7" t="s">
        <v>12</v>
      </c>
      <c r="E11" s="9" t="s">
        <v>11</v>
      </c>
      <c r="F11" s="9">
        <v>50</v>
      </c>
      <c r="G11" s="18">
        <v>1300.96</v>
      </c>
      <c r="H11" s="19">
        <v>65048</v>
      </c>
    </row>
    <row r="12" spans="1:8" ht="99.95" customHeight="1">
      <c r="A12" s="7">
        <v>9</v>
      </c>
      <c r="B12" s="8">
        <v>89826</v>
      </c>
      <c r="C12" s="12" t="s">
        <v>17</v>
      </c>
      <c r="D12" s="7" t="s">
        <v>10</v>
      </c>
      <c r="E12" s="9" t="s">
        <v>11</v>
      </c>
      <c r="F12" s="9">
        <v>187</v>
      </c>
      <c r="G12" s="10">
        <v>9020</v>
      </c>
      <c r="H12" s="19">
        <v>1686740</v>
      </c>
    </row>
    <row r="13" spans="1:8" ht="99.95" customHeight="1">
      <c r="A13" s="7">
        <v>10</v>
      </c>
      <c r="B13" s="8">
        <v>89826</v>
      </c>
      <c r="C13" s="12" t="s">
        <v>17</v>
      </c>
      <c r="D13" s="7" t="s">
        <v>12</v>
      </c>
      <c r="E13" s="9" t="s">
        <v>11</v>
      </c>
      <c r="F13" s="9">
        <v>63</v>
      </c>
      <c r="G13" s="18">
        <v>9020</v>
      </c>
      <c r="H13" s="19">
        <v>568260</v>
      </c>
    </row>
    <row r="14" spans="1:8" ht="60" customHeight="1">
      <c r="A14" s="7">
        <v>11</v>
      </c>
      <c r="B14" s="8">
        <v>219156</v>
      </c>
      <c r="C14" s="12" t="s">
        <v>18</v>
      </c>
      <c r="D14" s="7" t="s">
        <v>10</v>
      </c>
      <c r="E14" s="9" t="s">
        <v>11</v>
      </c>
      <c r="F14" s="9">
        <v>11</v>
      </c>
      <c r="G14" s="18">
        <v>12519.83</v>
      </c>
      <c r="H14" s="19">
        <v>137718.13</v>
      </c>
    </row>
    <row r="15" spans="1:8" ht="60" customHeight="1">
      <c r="A15" s="7">
        <v>12</v>
      </c>
      <c r="B15" s="8">
        <v>219156</v>
      </c>
      <c r="C15" s="12" t="s">
        <v>18</v>
      </c>
      <c r="D15" s="7" t="s">
        <v>12</v>
      </c>
      <c r="E15" s="9" t="s">
        <v>11</v>
      </c>
      <c r="F15" s="9">
        <v>4</v>
      </c>
      <c r="G15" s="18">
        <v>12519.83</v>
      </c>
      <c r="H15" s="20">
        <v>50079.32</v>
      </c>
    </row>
    <row r="16" spans="1:8" ht="110.1" customHeight="1">
      <c r="A16" s="7">
        <v>13</v>
      </c>
      <c r="B16" s="8">
        <v>150559</v>
      </c>
      <c r="C16" s="12" t="s">
        <v>19</v>
      </c>
      <c r="D16" s="7" t="s">
        <v>10</v>
      </c>
      <c r="E16" s="9" t="s">
        <v>11</v>
      </c>
      <c r="F16" s="9">
        <v>11</v>
      </c>
      <c r="G16" s="18">
        <v>45625.88</v>
      </c>
      <c r="H16" s="19">
        <v>501884.68</v>
      </c>
    </row>
    <row r="17" spans="1:8" ht="110.1" customHeight="1">
      <c r="A17" s="7">
        <v>14</v>
      </c>
      <c r="B17" s="8">
        <v>150559</v>
      </c>
      <c r="C17" s="12" t="s">
        <v>19</v>
      </c>
      <c r="D17" s="7" t="s">
        <v>12</v>
      </c>
      <c r="E17" s="9" t="s">
        <v>11</v>
      </c>
      <c r="F17" s="9">
        <v>4</v>
      </c>
      <c r="G17" s="18">
        <v>45625.88</v>
      </c>
      <c r="H17" s="19">
        <v>182503.52</v>
      </c>
    </row>
    <row r="18" spans="1:8" ht="66" customHeight="1">
      <c r="A18" s="7">
        <v>15</v>
      </c>
      <c r="B18" s="8">
        <v>37680</v>
      </c>
      <c r="C18" s="12" t="s">
        <v>20</v>
      </c>
      <c r="D18" s="7" t="s">
        <v>10</v>
      </c>
      <c r="E18" s="9" t="s">
        <v>11</v>
      </c>
      <c r="F18" s="9">
        <v>37</v>
      </c>
      <c r="G18" s="10">
        <v>2324.27</v>
      </c>
      <c r="H18" s="19">
        <v>85997.99</v>
      </c>
    </row>
    <row r="19" spans="1:8" ht="64.5" customHeight="1">
      <c r="A19" s="7">
        <v>16</v>
      </c>
      <c r="B19" s="8">
        <v>37680</v>
      </c>
      <c r="C19" s="12" t="s">
        <v>20</v>
      </c>
      <c r="D19" s="7" t="s">
        <v>12</v>
      </c>
      <c r="E19" s="9" t="s">
        <v>11</v>
      </c>
      <c r="F19" s="9">
        <v>13</v>
      </c>
      <c r="G19" s="18">
        <v>2324.27</v>
      </c>
      <c r="H19" s="19">
        <v>30215.51</v>
      </c>
    </row>
    <row r="20" spans="1:8" ht="60" customHeight="1">
      <c r="A20" s="7">
        <v>17</v>
      </c>
      <c r="B20" s="8">
        <v>150116</v>
      </c>
      <c r="C20" s="12" t="s">
        <v>21</v>
      </c>
      <c r="D20" s="7" t="s">
        <v>10</v>
      </c>
      <c r="E20" s="9" t="s">
        <v>11</v>
      </c>
      <c r="F20" s="9">
        <v>11</v>
      </c>
      <c r="G20" s="18">
        <v>710.49</v>
      </c>
      <c r="H20" s="19">
        <v>7815.39</v>
      </c>
    </row>
    <row r="21" spans="1:8" ht="60" customHeight="1">
      <c r="A21" s="7">
        <v>18</v>
      </c>
      <c r="B21" s="8">
        <v>150116</v>
      </c>
      <c r="C21" s="12" t="s">
        <v>21</v>
      </c>
      <c r="D21" s="7" t="s">
        <v>12</v>
      </c>
      <c r="E21" s="9" t="s">
        <v>11</v>
      </c>
      <c r="F21" s="9">
        <v>4</v>
      </c>
      <c r="G21" s="18">
        <v>710.49</v>
      </c>
      <c r="H21" s="19">
        <v>2841.96</v>
      </c>
    </row>
    <row r="22" spans="1:8" ht="20.100000000000001" customHeight="1">
      <c r="A22" s="15" t="s">
        <v>2</v>
      </c>
      <c r="B22" s="16"/>
      <c r="C22" s="16"/>
      <c r="D22" s="16"/>
      <c r="E22" s="16"/>
      <c r="F22" s="16"/>
      <c r="G22" s="17"/>
      <c r="H22" s="11">
        <f>SUM(H4:H21)</f>
        <v>3694824.2</v>
      </c>
    </row>
    <row r="23" spans="1:8">
      <c r="H23" s="2"/>
    </row>
    <row r="26" spans="1:8">
      <c r="G26" s="3"/>
    </row>
  </sheetData>
  <autoFilter ref="A3:H22"/>
  <mergeCells count="3">
    <mergeCell ref="A1:H1"/>
    <mergeCell ref="A2:H2"/>
    <mergeCell ref="A22:G22"/>
  </mergeCells>
  <pageMargins left="0.48" right="0.48" top="0.41" bottom="0.41" header="0.61" footer="0.15748031496062992"/>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 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Wellian Moreira dos Santos</cp:lastModifiedBy>
  <cp:lastPrinted>2019-07-12T12:37:01Z</cp:lastPrinted>
  <dcterms:created xsi:type="dcterms:W3CDTF">2018-01-30T19:04:02Z</dcterms:created>
  <dcterms:modified xsi:type="dcterms:W3CDTF">2019-09-30T14:50:41Z</dcterms:modified>
</cp:coreProperties>
</file>